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4.png" ContentType="image/png"/>
  <Override PartName="/xl/media/image5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genheiro Civil" sheetId="1" state="visible" r:id="rId2"/>
    <sheet name="Engenheiro Civil aba 2" sheetId="2" state="visible" r:id="rId3"/>
  </sheets>
  <definedNames>
    <definedName function="false" hidden="false" localSheetId="0" name="_xlnm.Print_Area" vbProcedure="false">'Engenheiro Civil'!$A$3:$F$133</definedName>
    <definedName function="false" hidden="false" localSheetId="0" name="_xlnm.Print_Titles" vbProcedure="false">'Engenheiro Civil'!$1:$6</definedName>
    <definedName function="false" hidden="false" localSheetId="1" name="_xlnm.Print_Titles" vbProcedure="false">'Engenheiro Civil aba 2'!$1:$7</definedName>
    <definedName function="false" hidden="false" localSheetId="0" name="Print_Area_0" vbProcedure="false">'Engenheiro Civil'!$A$1:$F$133</definedName>
    <definedName function="false" hidden="false" localSheetId="0" name="Print_Area_0_0" vbProcedure="false">'Engenheiro Civil'!$A$1:$F$133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<sst xmlns="http://schemas.openxmlformats.org/spreadsheetml/2006/main" count="273" uniqueCount="183">
  <si>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</si>
  <si>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</si>
  <si>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</si>
  <si>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</si>
  <si>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</si>
  <si>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</si>
  <si>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</si>
  <si>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</si>
  <si>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</si>
  <si>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</si>
  <si>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</si>
  <si>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</si>
  <si>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</si>
  <si>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</si>
  <si>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</si>
  <si>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</si>
  <si>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</si>
  <si>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</si>
  <si>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</si>
  <si>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</si>
  <si>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Engenheiro civil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</si>
  <si>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</si>
  <si>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</si>
  <si>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</si>
  <si>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 (6h diárias)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</si>
  <si>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</si>
  <si>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</si>
  <si>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</si>
  <si>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</si>
  <si>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</si>
  <si>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</si>
  <si>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</si>
  <si>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</si>
  <si>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</si>
  <si>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</si>
  <si>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</si>
  <si>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</si>
  <si>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</si>
  <si>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</si>
  <si>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</si>
  <si>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</si>
  <si>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</si>
  <si>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</si>
  <si>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</si>
  <si>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</si>
  <si>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</si>
  <si>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</si>
  <si>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</si>
  <si>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</si>
  <si>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</si>
  <si>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</si>
  <si>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</si>
  <si>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</si>
  <si>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</si>
  <si>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</si>
  <si>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</si>
  <si>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</si>
  <si>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</si>
  <si>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</si>
  <si>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</si>
  <si>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</si>
  <si>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</si>
  <si>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</si>
  <si>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</si>
  <si>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</si>
  <si>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</si>
  <si>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</si>
  <si>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</si>
  <si>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</si>
  <si>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</si>
  <si>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</si>
  <si>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</si>
  <si>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</si>
  <si>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</si>
  <si>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</si>
  <si>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</si>
  <si>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</si>
  <si>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</si>
  <si>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</si>
  <si>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</si>
  <si>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</si>
  <si>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</si>
  <si>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</si>
  <si>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</si>
  <si>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</si>
  <si>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</si>
  <si>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</si>
  <si>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</si>
  <si>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</si>
  <si>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</si>
  <si>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</si>
  <si>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</si>
  <si>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</si>
  <si>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</si>
  <si>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</si>
  <si>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</si>
  <si>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</si>
  <si>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</si>
  <si>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</si>
  <si>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</si>
  <si>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</si>
  <si>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</si>
  <si>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</si>
  <si>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</si>
  <si>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</si>
  <si>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</si>
  <si>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</si>
  <si>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</si>
  <si>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</si>
  <si>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</si>
  <si>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</si>
  <si>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</si>
  <si>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</si>
  <si>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</si>
  <si>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</si>
  <si>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</si>
  <si>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</si>
  <si>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</si>
  <si>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</si>
  <si>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</si>
  <si>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</si>
  <si>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</si>
  <si>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</si>
  <si>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</si>
  <si>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</si>
  <si>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</si>
  <si>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</si>
  <si>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</si>
  <si>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</si>
  <si>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</si>
  <si>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</si>
  <si>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</si>
  <si>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</si>
  <si>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</si>
  <si>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</si>
  <si>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</si>
  <si>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</si>
  <si>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</si>
  <si>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</si>
  <si>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</si>
  <si>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</si>
  <si>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</si>
  <si>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</si>
  <si>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</si>
  <si>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</si>
  <si>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</si>
  <si>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</si>
  <si>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</si>
  <si>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
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</si>
  <si>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</si>
  <si>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</si>
  <si>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</si>
  <si>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</si>
  <si>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</si>
  <si>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</si>
  <si>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</si>
  <si>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</si>
  <si>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</si>
  <si>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</si>
  <si>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</si>
  <si>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</si>
  <si>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NR32</t>
  </si>
  <si>
    <t xml:space="preserve">Curso NR33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</si>
  <si>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</si>
  <si>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</si>
  <si>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</si>
  <si>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</si>
  <si>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</si>
  <si>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COMPRIDA-  UNIFORME ADMINISTRATIVO </t>
  </si>
  <si>
    <t xml:space="preserve">COT 03</t>
  </si>
  <si>
    <t xml:space="preserve">CAMISA MANGA CURTA- UNIFORME ADMINISTRATIVO</t>
  </si>
  <si>
    <t xml:space="preserve">COT 04</t>
  </si>
  <si>
    <t xml:space="preserve">CAMISA MANGA LONGA- UNIFORME ADMINISTRATIVO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</si>
  <si>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</si>
  <si>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</si>
  <si>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</si>
  <si>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</si>
  <si>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CREME PROTETOR DE MÃOS/FILTRO SOLAR</t>
  </si>
  <si>
    <t xml:space="preserve">COT 16</t>
  </si>
  <si>
    <t xml:space="preserve">PROTETOR AUDITIVO TIPO CONCHA COM ABAFADOR DE RUIDOS, ATENUACAO ACIMA DE 22 DB</t>
  </si>
  <si>
    <t xml:space="preserve">PROTETOR AUDITIVO TIPO PLUG</t>
  </si>
  <si>
    <t xml:space="preserve">CAPA DE CHUVA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</si>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</sst>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1155600</xdr:colOff>
      <xdr:row>1</xdr:row>
      <xdr:rowOff>115560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7000" cy="1363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6561000</xdr:colOff>
      <xdr:row>1</xdr:row>
      <xdr:rowOff>77760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6400" cy="13633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24" colorId="64" zoomScale="100" zoomScaleNormal="100" zoomScalePageLayoutView="100" workbookViewId="0">
      <selection pane="topLeft" activeCell="C143" activeCellId="0" sqref="C143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2" min="2" style="2" width="24.16"/>
    <col collapsed="false" customWidth="true" hidden="false" outlineLevel="0" max="3" min="3" style="2" width="26.61"/>
    <col collapsed="false" customWidth="true" hidden="false" outlineLevel="0" max="4" min="4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('Engenheiro Civil'!$F$33+'Engenheiro Civil'!$F$43+'Engenheiro Civil'!$F$50+'Engenheiro Civil'!$F$104)*'Engenheiro Civil'!E107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('Engenheiro Civil'!$F$33+'Engenheiro Civil'!$F$43+'Engenheiro Civil'!$F$50+'Engenheiro Civil'!$F$104)*'Engenheiro Civil'!E108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('Engenheiro Civil'!$F$33+'Engenheiro Civil'!$F$43+'Engenheiro Civil'!$F$50+'Engenheiro Civil'!$F$104)*'Engenheiro Civil'!E109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('Engenheiro Civil'!$F$33+'Engenheiro Civil'!$F$43+'Engenheiro Civil'!$F$50+'Engenheiro Civil'!$F$104)*'Engenheiro Civil'!E110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('Engenheiro Civil'!$F$33+'Engenheiro Civil'!$F$43+'Engenheiro Civil'!$F$50+'Engenheiro Civil'!$F$104)*'Engenheiro Civil'!E111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('Engenheiro Civil'!$F$33+'Engenheiro Civil'!$F$43+'Engenheiro Civil'!$F$50+'Engenheiro Civil'!$F$104)*'Engenheiro Civil'!E112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13.4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21" activeCellId="0" sqref="D21"/>
    </sheetView>
  </sheetViews>
  <sheetFormatPr defaultColWidth="12.804687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5" hidden="false" customHeight="false" outlineLevel="0" collapsed="false">
      <c r="A4" s="46" t="str">
        <f aca="false">UPPER('Engenheiro Civil'!C14)</f>
        <v>ENGENHEIRO CIVIL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IFERROR(ROUND(SUM(G8:G994),2),"")</f>
        <v>0</v>
      </c>
    </row>
    <row r="7" customFormat="false" ht="12.75" hidden="false" customHeight="false" outlineLevel="0" collapsed="false">
      <c r="B7" s="55"/>
      <c r="D7" s="56"/>
    </row>
    <row r="8" s="60" customFormat="true" ht="15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5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5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161</v>
      </c>
      <c r="D11" s="57" t="n">
        <v>1</v>
      </c>
      <c r="E11" s="59"/>
      <c r="F11" s="59"/>
      <c r="G11" s="59"/>
    </row>
    <row r="12" s="60" customFormat="true" ht="15" hidden="false" customHeight="false" outlineLevel="0" collapsed="false">
      <c r="A12" s="57" t="n">
        <v>5</v>
      </c>
      <c r="B12" s="57"/>
      <c r="C12" s="58" t="s">
        <v>162</v>
      </c>
      <c r="D12" s="57" t="n">
        <v>1</v>
      </c>
      <c r="E12" s="59"/>
      <c r="F12" s="59" t="n">
        <f aca="false">D12*E12</f>
        <v>0</v>
      </c>
      <c r="G12" s="59" t="n">
        <f aca="false">$G$5*F12</f>
        <v>0</v>
      </c>
    </row>
    <row r="13" s="60" customFormat="true" ht="15" hidden="false" customHeight="false" outlineLevel="0" collapsed="false">
      <c r="A13" s="57" t="n">
        <v>6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5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1</v>
      </c>
      <c r="E14" s="59"/>
      <c r="F14" s="59" t="n">
        <f aca="false">D14*E14</f>
        <v>0</v>
      </c>
      <c r="G14" s="59" t="n">
        <f aca="false">$G$5*F14</f>
        <v>0</v>
      </c>
    </row>
    <row r="15" s="60" customFormat="true" ht="13.8" hidden="false" customHeight="false" outlineLevel="0" collapsed="false">
      <c r="A15" s="57" t="n">
        <v>8</v>
      </c>
      <c r="B15" s="57" t="s">
        <v>167</v>
      </c>
      <c r="C15" s="58" t="s">
        <v>168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s="60" customFormat="true" ht="13.8" hidden="false" customHeight="false" outlineLevel="0" collapsed="false">
      <c r="A16" s="57" t="n">
        <v>9</v>
      </c>
      <c r="B16" s="57" t="s">
        <v>169</v>
      </c>
      <c r="C16" s="58" t="s">
        <v>170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s="60" customFormat="true" ht="13.8" hidden="false" customHeight="false" outlineLevel="0" collapsed="false">
      <c r="A17" s="57" t="n">
        <v>10</v>
      </c>
      <c r="B17" s="57" t="s">
        <v>171</v>
      </c>
      <c r="C17" s="58" t="s">
        <v>172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s="60" customFormat="true" ht="83.65" hidden="false" customHeight="true" outlineLevel="0" collapsed="false">
      <c r="A18" s="57" t="n">
        <v>11</v>
      </c>
      <c r="B18" s="57" t="s">
        <v>173</v>
      </c>
      <c r="C18" s="58" t="s">
        <v>174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s="60" customFormat="true" ht="41.1" hidden="false" customHeight="true" outlineLevel="0" collapsed="false">
      <c r="A19" s="57" t="n">
        <v>12</v>
      </c>
      <c r="B19" s="57" t="s">
        <v>175</v>
      </c>
      <c r="C19" s="58" t="s">
        <v>176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s="60" customFormat="true" ht="15" hidden="false" customHeight="false" outlineLevel="0" collapsed="false">
      <c r="A20" s="57" t="n">
        <v>13</v>
      </c>
      <c r="B20" s="57"/>
      <c r="C20" s="58" t="s">
        <v>177</v>
      </c>
      <c r="D20" s="57" t="n">
        <v>1</v>
      </c>
      <c r="E20" s="59"/>
      <c r="F20" s="59" t="n">
        <f aca="false">D20*E20</f>
        <v>0</v>
      </c>
      <c r="G20" s="59" t="n">
        <f aca="false">$G$5*F20</f>
        <v>0</v>
      </c>
    </row>
    <row r="21" s="60" customFormat="true" ht="15" hidden="false" customHeight="false" outlineLevel="0" collapsed="false">
      <c r="A21" s="57" t="n">
        <v>14</v>
      </c>
      <c r="B21" s="57" t="s">
        <v>178</v>
      </c>
      <c r="C21" s="58" t="s">
        <v>179</v>
      </c>
      <c r="D21" s="57" t="n">
        <v>1</v>
      </c>
      <c r="E21" s="59"/>
      <c r="F21" s="59" t="n">
        <f aca="false">D21*E21</f>
        <v>0</v>
      </c>
      <c r="G21" s="59" t="n">
        <f aca="false">$G$5*F21</f>
        <v>0</v>
      </c>
    </row>
    <row r="22" s="60" customFormat="true" ht="15" hidden="false" customHeight="false" outlineLevel="0" collapsed="false">
      <c r="A22" s="57" t="n">
        <v>15</v>
      </c>
      <c r="B22" s="57"/>
      <c r="C22" s="58" t="s">
        <v>180</v>
      </c>
      <c r="D22" s="57" t="n">
        <v>1</v>
      </c>
      <c r="E22" s="59"/>
      <c r="F22" s="59"/>
      <c r="G22" s="59"/>
    </row>
    <row r="23" customFormat="false" ht="15" hidden="false" customHeight="false" outlineLevel="0" collapsed="false">
      <c r="A23" s="57" t="n">
        <v>16</v>
      </c>
      <c r="B23" s="57"/>
      <c r="C23" s="61" t="s">
        <v>181</v>
      </c>
      <c r="D23" s="57" t="n">
        <v>1</v>
      </c>
      <c r="E23" s="59"/>
      <c r="F23" s="59"/>
      <c r="G23" s="59"/>
    </row>
    <row r="24" customFormat="false" ht="15" hidden="false" customHeight="false" outlineLevel="0" collapsed="false">
      <c r="A24" s="57" t="n">
        <v>17</v>
      </c>
      <c r="B24" s="57"/>
      <c r="C24" s="58" t="s">
        <v>182</v>
      </c>
      <c r="D24" s="57" t="n">
        <v>1</v>
      </c>
      <c r="E24" s="59"/>
      <c r="F24" s="59" t="n">
        <f aca="false">D24*E24</f>
        <v>0</v>
      </c>
      <c r="G24" s="59" t="n">
        <f aca="false">$G$5*F24*12</f>
        <v>0</v>
      </c>
    </row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2025-03-20T10:21:43Z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